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kretariat\Javni razpisi\Javna naročila\2026\JN4 - Medved in Plavec, Kemikalije za sintezo oligonukleotidov, izven\"/>
    </mc:Choice>
  </mc:AlternateContent>
  <xr:revisionPtr revIDLastSave="0" documentId="13_ncr:1_{4E21820E-421E-4933-9095-61F7439A58AC}" xr6:coauthVersionLast="47" xr6:coauthVersionMax="47" xr10:uidLastSave="{00000000-0000-0000-0000-000000000000}"/>
  <bookViews>
    <workbookView xWindow="-108" yWindow="-108" windowWidth="23256" windowHeight="12456" xr2:uid="{CFF57FDD-1EAF-41E9-89D1-27716A3629B2}"/>
  </bookViews>
  <sheets>
    <sheet name="Predračun JN4-2026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1" l="1"/>
  <c r="I91" i="1"/>
  <c r="H91" i="1"/>
  <c r="J91" i="1" s="1"/>
  <c r="I90" i="1"/>
  <c r="H90" i="1"/>
  <c r="J90" i="1" s="1"/>
  <c r="I89" i="1"/>
  <c r="H89" i="1"/>
  <c r="J89" i="1" s="1"/>
  <c r="H88" i="1"/>
  <c r="J88" i="1" s="1"/>
  <c r="I76" i="1"/>
  <c r="H76" i="1"/>
  <c r="J76" i="1" s="1"/>
  <c r="I75" i="1"/>
  <c r="H75" i="1"/>
  <c r="J75" i="1" s="1"/>
  <c r="I74" i="1"/>
  <c r="H74" i="1"/>
  <c r="J74" i="1" s="1"/>
  <c r="I73" i="1"/>
  <c r="H73" i="1"/>
  <c r="J73" i="1" s="1"/>
  <c r="I61" i="1"/>
  <c r="H61" i="1"/>
  <c r="J61" i="1" s="1"/>
  <c r="I60" i="1"/>
  <c r="H60" i="1"/>
  <c r="J60" i="1" s="1"/>
  <c r="I59" i="1"/>
  <c r="H59" i="1"/>
  <c r="J59" i="1" s="1"/>
  <c r="I58" i="1"/>
  <c r="H58" i="1"/>
  <c r="J58" i="1" s="1"/>
  <c r="I57" i="1"/>
  <c r="H57" i="1"/>
  <c r="J57" i="1" s="1"/>
  <c r="I56" i="1"/>
  <c r="H56" i="1"/>
  <c r="J56" i="1" s="1"/>
  <c r="I55" i="1"/>
  <c r="H55" i="1"/>
  <c r="J55" i="1" s="1"/>
  <c r="I54" i="1"/>
  <c r="H54" i="1"/>
  <c r="J54" i="1" s="1"/>
  <c r="I53" i="1"/>
  <c r="H53" i="1"/>
  <c r="J53" i="1" s="1"/>
  <c r="I52" i="1"/>
  <c r="H52" i="1"/>
  <c r="J52" i="1" s="1"/>
  <c r="I51" i="1"/>
  <c r="H51" i="1"/>
  <c r="J51" i="1" s="1"/>
  <c r="I50" i="1"/>
  <c r="H50" i="1"/>
  <c r="J50" i="1" s="1"/>
  <c r="I49" i="1"/>
  <c r="H49" i="1"/>
  <c r="J49" i="1" s="1"/>
  <c r="I48" i="1"/>
  <c r="H48" i="1"/>
  <c r="J48" i="1" s="1"/>
  <c r="I47" i="1"/>
  <c r="H47" i="1"/>
  <c r="J47" i="1" s="1"/>
  <c r="I46" i="1"/>
  <c r="H46" i="1"/>
  <c r="J46" i="1" s="1"/>
  <c r="I45" i="1"/>
  <c r="H45" i="1"/>
  <c r="J45" i="1" s="1"/>
  <c r="I44" i="1"/>
  <c r="H44" i="1"/>
  <c r="J44" i="1" s="1"/>
  <c r="I43" i="1"/>
  <c r="H43" i="1"/>
  <c r="J43" i="1" s="1"/>
  <c r="I42" i="1"/>
  <c r="H42" i="1"/>
  <c r="J42" i="1" s="1"/>
  <c r="I41" i="1"/>
  <c r="H41" i="1"/>
  <c r="J41" i="1" s="1"/>
  <c r="I40" i="1"/>
  <c r="H40" i="1"/>
  <c r="J40" i="1" s="1"/>
  <c r="I11" i="1"/>
  <c r="I24" i="1"/>
  <c r="I26" i="1"/>
  <c r="H17" i="1"/>
  <c r="J17" i="1" s="1"/>
  <c r="I28" i="1"/>
  <c r="I27" i="1"/>
  <c r="I25" i="1"/>
  <c r="I23" i="1"/>
  <c r="I22" i="1"/>
  <c r="I21" i="1"/>
  <c r="I18" i="1"/>
  <c r="I16" i="1"/>
  <c r="I12" i="1"/>
  <c r="I20" i="1"/>
  <c r="I19" i="1"/>
  <c r="I15" i="1"/>
  <c r="I14" i="1"/>
  <c r="I13" i="1"/>
  <c r="H11" i="1"/>
  <c r="J11" i="1" s="1"/>
  <c r="H10" i="1"/>
  <c r="J10" i="1" s="1"/>
  <c r="I17" i="1"/>
  <c r="I10" i="1"/>
  <c r="H16" i="1"/>
  <c r="J16" i="1" s="1"/>
  <c r="H28" i="1"/>
  <c r="J28" i="1" s="1"/>
  <c r="H27" i="1"/>
  <c r="J27" i="1" s="1"/>
  <c r="H21" i="1"/>
  <c r="J21" i="1" s="1"/>
  <c r="H19" i="1"/>
  <c r="J19" i="1" s="1"/>
  <c r="H18" i="1"/>
  <c r="J18" i="1" s="1"/>
  <c r="H26" i="1"/>
  <c r="J26" i="1" s="1"/>
  <c r="H20" i="1"/>
  <c r="J20" i="1" s="1"/>
  <c r="H14" i="1"/>
  <c r="J14" i="1" s="1"/>
  <c r="H15" i="1"/>
  <c r="J15" i="1" s="1"/>
  <c r="H12" i="1"/>
  <c r="J12" i="1" s="1"/>
  <c r="H25" i="1"/>
  <c r="J25" i="1" s="1"/>
  <c r="H13" i="1"/>
  <c r="J13" i="1" s="1"/>
  <c r="H24" i="1"/>
  <c r="J24" i="1" s="1"/>
  <c r="H23" i="1"/>
  <c r="J23" i="1" s="1"/>
  <c r="H22" i="1"/>
  <c r="J22" i="1" s="1"/>
  <c r="I62" i="1" l="1"/>
  <c r="I63" i="1" s="1"/>
  <c r="I92" i="1"/>
  <c r="I93" i="1" s="1"/>
  <c r="J92" i="1"/>
  <c r="J93" i="1" s="1"/>
  <c r="J77" i="1"/>
  <c r="J78" i="1" s="1"/>
  <c r="I77" i="1"/>
  <c r="I78" i="1" s="1"/>
  <c r="I29" i="1"/>
  <c r="I30" i="1" s="1"/>
  <c r="J62" i="1"/>
  <c r="J63" i="1" s="1"/>
  <c r="J29" i="1"/>
  <c r="I101" i="1" l="1"/>
  <c r="I102" i="1"/>
  <c r="J101" i="1"/>
  <c r="J30" i="1"/>
  <c r="J102" i="1" s="1"/>
</calcChain>
</file>

<file path=xl/sharedStrings.xml><?xml version="1.0" encoding="utf-8"?>
<sst xmlns="http://schemas.openxmlformats.org/spreadsheetml/2006/main" count="171" uniqueCount="82">
  <si>
    <t xml:space="preserve">Opis blaga </t>
  </si>
  <si>
    <t>Zap. št.</t>
  </si>
  <si>
    <t>Enota mere (EM)</t>
  </si>
  <si>
    <t>Okvirna letna količina</t>
  </si>
  <si>
    <t>Komercialno ime blaga</t>
  </si>
  <si>
    <t>DDV %</t>
  </si>
  <si>
    <t>2g</t>
  </si>
  <si>
    <t>1g</t>
  </si>
  <si>
    <t>0.5 g</t>
  </si>
  <si>
    <t>0.5g</t>
  </si>
  <si>
    <t>1 g</t>
  </si>
  <si>
    <t>100 umol</t>
  </si>
  <si>
    <t>0.25 g</t>
  </si>
  <si>
    <t>2.0 M Triethylamine Acetate, HPLC grade, pH=7</t>
  </si>
  <si>
    <t>960 ml</t>
  </si>
  <si>
    <t>450 ml</t>
  </si>
  <si>
    <t>10/pak</t>
  </si>
  <si>
    <t>1 l</t>
  </si>
  <si>
    <t xml:space="preserve">100 ml </t>
  </si>
  <si>
    <t>Guanosine Phosphoramidite (uniformly labeled, U-13C, U-15N)</t>
  </si>
  <si>
    <t>Cytidine Phosphoramidite (uniformly labeled, U-13C, U-15N)</t>
  </si>
  <si>
    <t>Adenosine Phosphoramidite (uniformly labeled, U-13C, U-15N)</t>
  </si>
  <si>
    <t>Uridine Phosphoramidite (uniformly labeled, U-13C, U-15N)</t>
  </si>
  <si>
    <t>10 mg</t>
  </si>
  <si>
    <t xml:space="preserve">2'-Deoxyadenosine Phosphoramidite (13C10, 15N5) </t>
  </si>
  <si>
    <t xml:space="preserve">2'-Deoxyguanosine Phosphoramidite (13C10, 15N5) </t>
  </si>
  <si>
    <t xml:space="preserve">2'-Deoxycytidine Phosphoramidite (13C9, 15N3) </t>
  </si>
  <si>
    <t xml:space="preserve">Thymidine Phosphoramidite (13C10, 15N2) </t>
  </si>
  <si>
    <t>0.250 g</t>
  </si>
  <si>
    <t>1. sklop: Gradniki in reagenti</t>
  </si>
  <si>
    <t>2. sklop: Nosilci na osnovi CPG in kemikalije</t>
  </si>
  <si>
    <t>3. sklop: Izotopsko označeni RNA gradniki</t>
  </si>
  <si>
    <t>4. sklop: Izotopsko označeni DNA gradniki</t>
  </si>
  <si>
    <t>dG-CE Phosphoramidite (5'-Dimethoxytrityl-N-isobutyryl-2'-deoxyGuanosine,3'-[(2-cyanoethyl)-(N,N-diisopropyl)]-phosphoramidite)</t>
  </si>
  <si>
    <t>dA-CE Phosphoramidite (5'-Dimethoxytrityl-N-benzoyl-2'-deoxyAdenosine,3'-[(2-cyanoethyl)-(N,N-diisopropyl)]-phosphoramidite)</t>
  </si>
  <si>
    <t>dT-CE Phosphoramidite (5'-Dimethoxytrityl-2'-deoxyThymidine,3'-[(2-cyanoethyl)-(N,N-diisopropyl)]-phosphoramidite)</t>
  </si>
  <si>
    <t>dC-CE Phosphoramidite (5'-Dimethoxytrityl-N-benzoyl-2'-deoxyCytidine,3'-[(2-cyanoethyl)-(N,N-diisopropyl)]-phosphoramidite)</t>
  </si>
  <si>
    <t>Ac-dC-CE Phosphoramidite (5'-Dimethoxytrityl-N-acetyl-2'-deoxyCytidine,3'-[(2-cyanoethyl)-(N,N-diisopropyl)]-phosphoramidite)</t>
  </si>
  <si>
    <t>7-Deaza-dA-CE Phosphoramidite (5'-Dimethoxytrityl-N-benzoyl-7-deaza-2'-deoxyAdenosine,3'-[(2-cyanoethyl)-(N,N-diisopropyl)]-phosphoramidite)</t>
  </si>
  <si>
    <t>7-deaza-dG-CE Phosphoramidite (5'-Dimethoxytrityl-N2-dimethylaminomethylidene-7-deaza-2'-deoxyGuanosine,3'-[(2-cyanoethyl)-(N,N-diisopropyl)]-phosphoramidite)</t>
  </si>
  <si>
    <t xml:space="preserve">rG (dmf) CE-Phosphoramidite (5’-(4,4’-Dimethoxytrityl)-N-dimethylformamidine-guanosine, 2’-O-TBDMS-3’-[(2-cyanoethyl)-(N,N-diisopropyl)]-phosphoramidite) </t>
  </si>
  <si>
    <t>rA (Bz) CE-Phosphoramidite (5’-(4,4’-Dimethoxytrityl)-N-benzoyl-2’-O-t-butyldimethylsilyladenosine, 3’-[(2-cyanoethyl)-(N,N-diisopropyl)]- phosphoramidite)</t>
  </si>
  <si>
    <t>U-CE Phosphoramidite  (5’-(4,4’-Dimethoxytrityl)-uridine, 2’-O-TBDMS-3’-[(2-cyanoethyl)-(N,N-diisopropyl)]-phosphoramidite)</t>
  </si>
  <si>
    <t>SKUPAJ VREDNOST 1-letna količina</t>
  </si>
  <si>
    <t>SKUPAJ VREDNOST 4-letna količina</t>
  </si>
  <si>
    <t>Cena na EM z DDV</t>
  </si>
  <si>
    <t>Vrednost za 
okvirno letno Q
 brez DDV</t>
  </si>
  <si>
    <t>Vrednost za 
okvirno letno Q
z DDV</t>
  </si>
  <si>
    <t>Cena na EM 
z DDV</t>
  </si>
  <si>
    <t xml:space="preserve">Cena na EM 
brez DDV </t>
  </si>
  <si>
    <t>Cena na EM 
brez DDV</t>
  </si>
  <si>
    <t>Predračuzn za dobavo kemikalij za sintezo oligonukleotidov, JN4/2026</t>
  </si>
  <si>
    <t>Naročnik: Kemijski inštituit, Hajdrihova ulica 19, 1000 Ljubljana</t>
  </si>
  <si>
    <t>Ponudnik: __________________________________________________</t>
  </si>
  <si>
    <t>SKUPAJ PONUDBENA VREDNOST za vse sklope za 1 leto</t>
  </si>
  <si>
    <t>SKUPAJ PONUDBENA VREDNOST za vse sklope za 4 leta</t>
  </si>
  <si>
    <t>0.05 M DDTT in Pyridine/Acetonitrile (steklenica z navojem tipa 28-400)</t>
  </si>
  <si>
    <t>0.5 M CSO in Anhydrous Acetonitrile (steklenica z navojem tipa 28-400)</t>
  </si>
  <si>
    <t>3% Dichloroacetic acid in Dichloromethane (steklenica z navojem tipa GL45)</t>
  </si>
  <si>
    <t>dmf-G RNA CPG 1000 A (1umol) 1000 A, s priključkom tipa Luer na obeh straneh, kompatibilno s sintetizatorji tipa Expedite</t>
  </si>
  <si>
    <t>rC (Ac) CPG Column 1000 A (1umol) 1000 A, s priključkom tipa Luer na obeh straneh, kompatibilno s sintetizatorji tipa Expedite</t>
  </si>
  <si>
    <t>rA (Bz) CPG Column 1000 A (1umol) 1000 A, s priključkom tipa Luer na obeh straneh, kompatibilno s sintetizatorji tipa Expedite</t>
  </si>
  <si>
    <t>U CPG Column 1000 A (1umol) 1000 A, s priključkom tipa Luer na obeh straneh, kompatibilno s sintetizatorji tipa Expedite</t>
  </si>
  <si>
    <t>dG (iBu) CPG Column (1umol) 1000 A, s priključkom tipa Luer na obeh straneh, kompatibilno s sintetizatorji tipa Expedite</t>
  </si>
  <si>
    <t>dC (Bz) CPG Column (1umol) 1000 A, s priključkom tipa Luer na obeh straneh, kompatibilno s sintetizatorji tipa Expedite</t>
  </si>
  <si>
    <t>dT CPG Column (1umol) 1000 A, s priključkom tipa Luer na obeh straneh, kompatibilno s sintetizatorji tipa Expedite</t>
  </si>
  <si>
    <t>dA (Bz) CPG Column (1umol) 1000 A, s priključkom tipa Luer na obeh straneh, kompatibilno s sintetizatorji tipa Expedite</t>
  </si>
  <si>
    <t>5-Benzylthio-1H-tetrazole (0.3 M solution), steklenica z navojem tipa GL45</t>
  </si>
  <si>
    <t>Anhydrous acetonitrile diluent (vsebnost vode  &lt; 60 ppm)</t>
  </si>
  <si>
    <t>- Vsi fosforamiditi morajo biti individualno zapakirani, pri čemer mora biti ob vsakem pakiranju zagotovljeno tudi sušilno sredstvo.</t>
  </si>
  <si>
    <t>- Zahtevana kemijska čistota fosforamiditov je ≥ 95 %.</t>
  </si>
  <si>
    <t>- Zahtevana izotopska obogatitev fosforamiditov je ≥ 98 atomskih %.</t>
  </si>
  <si>
    <t>Hkrati morajo biti vsi fosforamiditi individualno pakirani tako, da je ob vsakem pakiranju zagotovljeno tudi sušilno sredstvo.</t>
  </si>
  <si>
    <t>V primeru dobave manjših količin, kjer takšno pakiranje ni mogoče, pa morajo biti prazne stekleničke tipa Boston Round z navojem 20-400 dobavljene ločeno.</t>
  </si>
  <si>
    <t>Vsi fosforamiditi (Phosphoramidites) morajo biti pakirani v stekleničkah tipa Boston round z navojem 20-400.</t>
  </si>
  <si>
    <t>rC (Ac) CE-Phosphoramidite (5’-(4,4’-Dimethoxytrityl)-N-acetyl-2’-O-t-butyldimethylsilylcytidine, 3’-[(2-cyanoethyl)-(N,N-diisopropyl)]-phosphoramidite)</t>
  </si>
  <si>
    <t xml:space="preserve">Vsi fosforamiditi (Phosphoramidites) morajo biti pakirani v stekleničkah tipa Boston round z navojem 20-400. </t>
  </si>
  <si>
    <t xml:space="preserve">V primeru dobave manjših količin, kjer takšno pakiranje ni mogoče, pa morajo biti prazne stekleničke tipa Boston Round z navojem 20-400 dobavljene ločeno. </t>
  </si>
  <si>
    <t xml:space="preserve">Dodatne tehnične zahteve za 3. sklop: </t>
  </si>
  <si>
    <t xml:space="preserve">Dodatne tehnične zahteve za 2. sklop, za zap. št. 10 - 21: </t>
  </si>
  <si>
    <t xml:space="preserve">Dodatne tehnične zahteve za 1. sklop, za zap. št. 1 - 15: </t>
  </si>
  <si>
    <t xml:space="preserve">Dodatne tehnične zahteve za 4. sklop: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</si>
</sst>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1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4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40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2" borderId="1">
      <alignment horizontal="left" vertical="center" indent="1"/>
    </xf>
    <xf numFmtId="0" fontId="2" fillId="3" borderId="1">
      <alignment horizontal="right" vertical="center"/>
    </xf>
    <xf numFmtId="0" fontId="2" fillId="4" borderId="2">
      <alignment horizontal="left" vertical="top" indent="1"/>
    </xf>
    <xf numFmtId="0" fontId="2" fillId="0" borderId="1">
      <alignment horizontal="right" vertical="center"/>
    </xf>
    <xf numFmtId="0" fontId="2" fillId="2" borderId="1">
      <alignment horizontal="left" vertical="center" indent="1"/>
    </xf>
  </cellStyleXfs>
  <cellXfs count="47">
    <xf numFmtId="0" fontId="0" fillId="0" borderId="0" xfId="0"/>
    <xf numFmtId="0" fontId="4" fillId="0" borderId="0" xfId="0" applyFont="1"/>
    <xf numFmtId="0" fontId="5" fillId="0" borderId="3" xfId="1" applyFont="1" applyBorder="1" applyAlignment="1">
      <alignment horizontal="center" vertical="center"/>
    </xf>
    <xf numFmtId="4" fontId="5" fillId="0" borderId="3" xfId="1" applyNumberFormat="1" applyFont="1" applyBorder="1"/>
    <xf numFmtId="0" fontId="6" fillId="5" borderId="3" xfId="6" applyFont="1" applyFill="1" applyBorder="1">
      <alignment horizontal="left" vertical="center" indent="1"/>
    </xf>
    <xf numFmtId="0" fontId="5" fillId="5" borderId="3" xfId="1" applyFont="1" applyFill="1" applyBorder="1"/>
    <xf numFmtId="4" fontId="7" fillId="5" borderId="3" xfId="1" applyNumberFormat="1" applyFont="1" applyFill="1" applyBorder="1"/>
    <xf numFmtId="0" fontId="5" fillId="0" borderId="0" xfId="1" applyFont="1"/>
    <xf numFmtId="0" fontId="6" fillId="5" borderId="3" xfId="2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8" fillId="0" borderId="3" xfId="0" applyFont="1" applyBorder="1" applyAlignment="1">
      <alignment wrapText="1"/>
    </xf>
    <xf numFmtId="0" fontId="6" fillId="5" borderId="3" xfId="6" applyFont="1" applyFill="1" applyBorder="1" applyAlignment="1">
      <alignment horizontal="left" vertical="center"/>
    </xf>
    <xf numFmtId="0" fontId="4" fillId="6" borderId="3" xfId="6" applyFont="1" applyFill="1" applyBorder="1" applyAlignment="1">
      <alignment horizontal="center" vertical="center" wrapText="1"/>
    </xf>
    <xf numFmtId="4" fontId="5" fillId="5" borderId="3" xfId="1" applyNumberFormat="1" applyFont="1" applyFill="1" applyBorder="1"/>
    <xf numFmtId="4" fontId="5" fillId="0" borderId="0" xfId="1" applyNumberFormat="1" applyFont="1"/>
    <xf numFmtId="4" fontId="4" fillId="0" borderId="0" xfId="0" applyNumberFormat="1" applyFont="1"/>
    <xf numFmtId="4" fontId="7" fillId="5" borderId="3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1" applyFont="1"/>
    <xf numFmtId="0" fontId="9" fillId="0" borderId="0" xfId="1" applyFont="1"/>
    <xf numFmtId="0" fontId="9" fillId="7" borderId="0" xfId="1" applyFont="1" applyFill="1"/>
    <xf numFmtId="0" fontId="4" fillId="7" borderId="0" xfId="0" applyFont="1" applyFill="1"/>
    <xf numFmtId="0" fontId="5" fillId="7" borderId="0" xfId="1" applyFont="1" applyFill="1"/>
    <xf numFmtId="4" fontId="5" fillId="7" borderId="0" xfId="1" applyNumberFormat="1" applyFont="1" applyFill="1"/>
    <xf numFmtId="4" fontId="4" fillId="7" borderId="0" xfId="0" applyNumberFormat="1" applyFont="1" applyFill="1"/>
    <xf numFmtId="4" fontId="10" fillId="7" borderId="3" xfId="0" applyNumberFormat="1" applyFont="1" applyFill="1" applyBorder="1"/>
    <xf numFmtId="0" fontId="13" fillId="7" borderId="3" xfId="0" applyFont="1" applyFill="1" applyBorder="1"/>
    <xf numFmtId="4" fontId="13" fillId="7" borderId="3" xfId="0" applyNumberFormat="1" applyFont="1" applyFill="1" applyBorder="1"/>
    <xf numFmtId="0" fontId="6" fillId="0" borderId="0" xfId="6" applyFont="1" applyFill="1" applyBorder="1" applyAlignment="1">
      <alignment horizontal="left" vertical="center"/>
    </xf>
    <xf numFmtId="0" fontId="10" fillId="7" borderId="3" xfId="6" applyFont="1" applyFill="1" applyBorder="1" applyAlignment="1">
      <alignment horizontal="left"/>
    </xf>
    <xf numFmtId="0" fontId="14" fillId="0" borderId="0" xfId="0" applyFont="1"/>
    <xf numFmtId="49" fontId="4" fillId="0" borderId="0" xfId="0" applyNumberFormat="1" applyFont="1"/>
    <xf numFmtId="49" fontId="6" fillId="5" borderId="3" xfId="2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0" xfId="6" applyNumberFormat="1" applyFont="1" applyFill="1" applyBorder="1" applyAlignment="1">
      <alignment horizontal="left" vertical="center"/>
    </xf>
    <xf numFmtId="0" fontId="6" fillId="0" borderId="0" xfId="0" applyFont="1"/>
    <xf numFmtId="0" fontId="6" fillId="0" borderId="0" xfId="6" applyFont="1" applyFill="1" applyBorder="1">
      <alignment horizontal="left" vertical="center" indent="1"/>
    </xf>
    <xf numFmtId="0" fontId="5" fillId="0" borderId="0" xfId="1" applyFont="1" applyFill="1" applyBorder="1"/>
    <xf numFmtId="4" fontId="5" fillId="0" borderId="0" xfId="1" applyNumberFormat="1" applyFont="1" applyFill="1" applyBorder="1"/>
    <xf numFmtId="4" fontId="7" fillId="0" borderId="0" xfId="1" applyNumberFormat="1" applyFont="1" applyFill="1" applyBorder="1"/>
    <xf numFmtId="0" fontId="4" fillId="0" borderId="0" xfId="0" applyFont="1" applyFill="1"/>
    <xf numFmtId="4" fontId="4" fillId="0" borderId="0" xfId="0" applyNumberFormat="1" applyFont="1" applyFill="1"/>
    <xf numFmtId="49" fontId="4" fillId="0" borderId="0" xfId="0" quotePrefix="1" applyNumberFormat="1" applyFont="1"/>
    <xf numFmtId="49" fontId="4" fillId="0" borderId="0" xfId="6" quotePrefix="1" applyNumberFormat="1" applyFont="1" applyFill="1" applyBorder="1" applyAlignment="1">
      <alignment horizontal="left" vertical="center"/>
    </xf>
  </cellXfs>
  <cellStyles count="7">
    <cellStyle name="Excel Built-in Normal" xfId="1" xr:uid="{7503F634-1361-4EEF-8DBB-A8889467A5D3}"/>
    <cellStyle name="Navadno" xfId="0" builtinId="0"/>
    <cellStyle name="SAPBEXchaText" xfId="2" xr:uid="{64BC0AB0-B89F-4D77-8C46-30757E5392CB}"/>
    <cellStyle name="SAPBEXformats" xfId="3" xr:uid="{9869CEC1-B63F-4D2C-9D1E-E5100BA842D2}"/>
    <cellStyle name="SAPBEXHLevel0X" xfId="4" xr:uid="{65EE7A10-0E30-47F6-B928-21D0E15F956D}"/>
    <cellStyle name="SAPBEXstdData" xfId="5" xr:uid="{86ECD08E-4480-4B52-BA1C-C1384C11818D}"/>
    <cellStyle name="SAPBEXstdItem" xfId="6" xr:uid="{564D67DB-FF01-4784-93DB-58E630F1CFF1}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29F2-59EF-480D-963A-8A6ED7591242}">
  <sheetPr>
    <pageSetUpPr fitToPage="1"/>
  </sheetPr>
  <dimension ref="A1:M102"/>
  <sheetViews>
    <sheetView tabSelected="1" zoomScaleNormal="100" workbookViewId="0"/>
  </sheetViews>
  <sheetFormatPr defaultColWidth="9.109375" defaultRowHeight="13.8" x14ac:dyDescent="0.3"/>
  <cols>
    <col min="1" max="1" width="4.5546875" style="1" customWidth="1"/>
    <col min="2" max="2" width="65.21875" style="1" customWidth="1"/>
    <col min="3" max="3" width="10.5546875" style="1" customWidth="1"/>
    <col min="4" max="4" width="9.44140625" style="1" customWidth="1"/>
    <col min="5" max="5" width="23.44140625" style="1" customWidth="1"/>
    <col min="6" max="6" width="15.44140625" style="18" customWidth="1"/>
    <col min="7" max="8" width="10.88671875" style="18" customWidth="1"/>
    <col min="9" max="9" width="13.44140625" style="18" customWidth="1"/>
    <col min="10" max="10" width="14.44140625" style="18" customWidth="1"/>
    <col min="11" max="11" width="9.109375" style="1"/>
    <col min="12" max="13" width="11.33203125" style="1" bestFit="1" customWidth="1"/>
    <col min="14" max="16384" width="9.109375" style="1"/>
  </cols>
  <sheetData>
    <row r="1" spans="1:10" ht="18" x14ac:dyDescent="0.35">
      <c r="A1" s="33" t="s">
        <v>51</v>
      </c>
      <c r="B1" s="7"/>
      <c r="C1" s="7"/>
      <c r="D1" s="7"/>
      <c r="E1" s="7"/>
      <c r="F1" s="17"/>
      <c r="G1" s="17"/>
      <c r="H1" s="17"/>
      <c r="I1" s="17"/>
      <c r="J1" s="17"/>
    </row>
    <row r="2" spans="1:10" ht="14.4" x14ac:dyDescent="0.3">
      <c r="A2" s="20"/>
      <c r="B2" s="20"/>
      <c r="C2" s="20"/>
      <c r="D2" s="20"/>
      <c r="E2" s="7"/>
      <c r="F2" s="17"/>
      <c r="G2" s="17"/>
      <c r="H2" s="17"/>
      <c r="I2" s="17"/>
      <c r="J2" s="17"/>
    </row>
    <row r="3" spans="1:10" ht="14.4" x14ac:dyDescent="0.3">
      <c r="A3" s="20" t="s">
        <v>52</v>
      </c>
      <c r="B3" s="20"/>
      <c r="C3" s="21"/>
      <c r="D3" s="21"/>
      <c r="E3" s="7"/>
      <c r="F3" s="17"/>
      <c r="G3" s="17"/>
      <c r="H3" s="17"/>
      <c r="I3" s="17"/>
      <c r="J3" s="17"/>
    </row>
    <row r="4" spans="1:10" ht="14.4" x14ac:dyDescent="0.3">
      <c r="A4" s="20"/>
      <c r="B4" s="21"/>
      <c r="C4" s="21"/>
      <c r="D4" s="21"/>
      <c r="E4" s="7"/>
      <c r="F4" s="17"/>
      <c r="G4" s="17"/>
      <c r="H4" s="17"/>
      <c r="I4" s="17"/>
      <c r="J4" s="17"/>
    </row>
    <row r="5" spans="1:10" ht="14.4" x14ac:dyDescent="0.3">
      <c r="A5" s="22" t="s">
        <v>53</v>
      </c>
      <c r="B5" s="20"/>
      <c r="C5" s="21"/>
      <c r="D5" s="21"/>
      <c r="E5" s="7"/>
      <c r="G5" s="17"/>
      <c r="H5" s="17"/>
      <c r="J5" s="17"/>
    </row>
    <row r="6" spans="1:10" ht="14.4" x14ac:dyDescent="0.3">
      <c r="A6" s="22"/>
      <c r="B6" s="20"/>
      <c r="C6" s="21"/>
      <c r="D6" s="21"/>
      <c r="E6" s="7"/>
      <c r="G6" s="17"/>
      <c r="H6" s="17"/>
      <c r="J6" s="17"/>
    </row>
    <row r="7" spans="1:10" x14ac:dyDescent="0.3">
      <c r="A7" s="7"/>
      <c r="B7" s="7"/>
      <c r="C7" s="7"/>
      <c r="D7" s="7"/>
      <c r="E7" s="7"/>
      <c r="F7" s="17"/>
      <c r="G7" s="17"/>
      <c r="H7" s="17"/>
      <c r="I7" s="17"/>
      <c r="J7" s="17"/>
    </row>
    <row r="8" spans="1:10" ht="14.4" x14ac:dyDescent="0.3">
      <c r="A8" s="23" t="s">
        <v>29</v>
      </c>
      <c r="B8" s="24"/>
      <c r="C8" s="24"/>
      <c r="D8" s="25"/>
      <c r="E8" s="25"/>
      <c r="F8" s="26"/>
      <c r="G8" s="26"/>
      <c r="H8" s="26"/>
      <c r="I8" s="27"/>
      <c r="J8" s="26"/>
    </row>
    <row r="9" spans="1:10" ht="41.4" x14ac:dyDescent="0.3">
      <c r="A9" s="8" t="s">
        <v>1</v>
      </c>
      <c r="B9" s="8" t="s">
        <v>0</v>
      </c>
      <c r="C9" s="8" t="s">
        <v>2</v>
      </c>
      <c r="D9" s="9" t="s">
        <v>3</v>
      </c>
      <c r="E9" s="9" t="s">
        <v>4</v>
      </c>
      <c r="F9" s="19" t="s">
        <v>49</v>
      </c>
      <c r="G9" s="19" t="s">
        <v>5</v>
      </c>
      <c r="H9" s="19" t="s">
        <v>48</v>
      </c>
      <c r="I9" s="19" t="s">
        <v>46</v>
      </c>
      <c r="J9" s="19" t="s">
        <v>47</v>
      </c>
    </row>
    <row r="10" spans="1:10" ht="27.6" x14ac:dyDescent="0.3">
      <c r="A10" s="15">
        <v>1</v>
      </c>
      <c r="B10" s="11" t="s">
        <v>33</v>
      </c>
      <c r="C10" s="15" t="s">
        <v>6</v>
      </c>
      <c r="D10" s="2">
        <v>39</v>
      </c>
      <c r="E10" s="2"/>
      <c r="F10" s="3"/>
      <c r="G10" s="3"/>
      <c r="H10" s="3">
        <f t="shared" ref="H10:H28" si="0">F10*(1+(G10/100))</f>
        <v>0</v>
      </c>
      <c r="I10" s="3">
        <f t="shared" ref="I10:I28" si="1">F10*D10</f>
        <v>0</v>
      </c>
      <c r="J10" s="3">
        <f t="shared" ref="J10:J28" si="2">H10*D10</f>
        <v>0</v>
      </c>
    </row>
    <row r="11" spans="1:10" ht="27.6" x14ac:dyDescent="0.3">
      <c r="A11" s="15">
        <v>2</v>
      </c>
      <c r="B11" s="11" t="s">
        <v>33</v>
      </c>
      <c r="C11" s="15" t="s">
        <v>7</v>
      </c>
      <c r="D11" s="2">
        <v>260</v>
      </c>
      <c r="E11" s="2"/>
      <c r="F11" s="3"/>
      <c r="G11" s="3"/>
      <c r="H11" s="3">
        <f t="shared" si="0"/>
        <v>0</v>
      </c>
      <c r="I11" s="3">
        <f t="shared" si="1"/>
        <v>0</v>
      </c>
      <c r="J11" s="3">
        <f t="shared" si="2"/>
        <v>0</v>
      </c>
    </row>
    <row r="12" spans="1:10" ht="27.6" x14ac:dyDescent="0.3">
      <c r="A12" s="15">
        <v>3</v>
      </c>
      <c r="B12" s="11" t="s">
        <v>33</v>
      </c>
      <c r="C12" s="15" t="s">
        <v>8</v>
      </c>
      <c r="D12" s="2">
        <v>130</v>
      </c>
      <c r="E12" s="2"/>
      <c r="F12" s="3"/>
      <c r="G12" s="3"/>
      <c r="H12" s="3">
        <f t="shared" si="0"/>
        <v>0</v>
      </c>
      <c r="I12" s="3">
        <f t="shared" si="1"/>
        <v>0</v>
      </c>
      <c r="J12" s="3">
        <f t="shared" si="2"/>
        <v>0</v>
      </c>
    </row>
    <row r="13" spans="1:10" ht="27.6" x14ac:dyDescent="0.3">
      <c r="A13" s="15">
        <v>4</v>
      </c>
      <c r="B13" s="12" t="s">
        <v>34</v>
      </c>
      <c r="C13" s="15" t="s">
        <v>7</v>
      </c>
      <c r="D13" s="2">
        <v>65</v>
      </c>
      <c r="E13" s="2"/>
      <c r="F13" s="3"/>
      <c r="G13" s="3"/>
      <c r="H13" s="3">
        <f t="shared" si="0"/>
        <v>0</v>
      </c>
      <c r="I13" s="3">
        <f t="shared" si="1"/>
        <v>0</v>
      </c>
      <c r="J13" s="3">
        <f t="shared" si="2"/>
        <v>0</v>
      </c>
    </row>
    <row r="14" spans="1:10" ht="27.6" x14ac:dyDescent="0.3">
      <c r="A14" s="15">
        <v>5</v>
      </c>
      <c r="B14" s="12" t="s">
        <v>34</v>
      </c>
      <c r="C14" s="15" t="s">
        <v>9</v>
      </c>
      <c r="D14" s="2">
        <v>195</v>
      </c>
      <c r="E14" s="2"/>
      <c r="F14" s="3"/>
      <c r="G14" s="3"/>
      <c r="H14" s="3">
        <f t="shared" si="0"/>
        <v>0</v>
      </c>
      <c r="I14" s="3">
        <f t="shared" si="1"/>
        <v>0</v>
      </c>
      <c r="J14" s="3">
        <f t="shared" si="2"/>
        <v>0</v>
      </c>
    </row>
    <row r="15" spans="1:10" ht="27.6" x14ac:dyDescent="0.3">
      <c r="A15" s="15">
        <v>6</v>
      </c>
      <c r="B15" s="12" t="s">
        <v>35</v>
      </c>
      <c r="C15" s="15" t="s">
        <v>10</v>
      </c>
      <c r="D15" s="2">
        <v>65</v>
      </c>
      <c r="E15" s="2"/>
      <c r="F15" s="3"/>
      <c r="G15" s="3"/>
      <c r="H15" s="3">
        <f t="shared" si="0"/>
        <v>0</v>
      </c>
      <c r="I15" s="3">
        <f t="shared" si="1"/>
        <v>0</v>
      </c>
      <c r="J15" s="3">
        <f t="shared" si="2"/>
        <v>0</v>
      </c>
    </row>
    <row r="16" spans="1:10" ht="27.6" x14ac:dyDescent="0.3">
      <c r="A16" s="15">
        <v>7</v>
      </c>
      <c r="B16" s="12" t="s">
        <v>35</v>
      </c>
      <c r="C16" s="15" t="s">
        <v>8</v>
      </c>
      <c r="D16" s="2">
        <v>195</v>
      </c>
      <c r="E16" s="2"/>
      <c r="F16" s="3"/>
      <c r="G16" s="3"/>
      <c r="H16" s="3">
        <f t="shared" si="0"/>
        <v>0</v>
      </c>
      <c r="I16" s="3">
        <f t="shared" si="1"/>
        <v>0</v>
      </c>
      <c r="J16" s="3">
        <f t="shared" si="2"/>
        <v>0</v>
      </c>
    </row>
    <row r="17" spans="1:13" ht="27.6" x14ac:dyDescent="0.3">
      <c r="A17" s="15">
        <v>8</v>
      </c>
      <c r="B17" s="12" t="s">
        <v>36</v>
      </c>
      <c r="C17" s="15" t="s">
        <v>10</v>
      </c>
      <c r="D17" s="2">
        <v>65</v>
      </c>
      <c r="E17" s="2"/>
      <c r="F17" s="3"/>
      <c r="G17" s="3"/>
      <c r="H17" s="3">
        <f t="shared" si="0"/>
        <v>0</v>
      </c>
      <c r="I17" s="3">
        <f t="shared" si="1"/>
        <v>0</v>
      </c>
      <c r="J17" s="3">
        <f t="shared" si="2"/>
        <v>0</v>
      </c>
    </row>
    <row r="18" spans="1:13" ht="27.6" x14ac:dyDescent="0.3">
      <c r="A18" s="15">
        <v>9</v>
      </c>
      <c r="B18" s="12" t="s">
        <v>36</v>
      </c>
      <c r="C18" s="15" t="s">
        <v>8</v>
      </c>
      <c r="D18" s="2">
        <v>195</v>
      </c>
      <c r="E18" s="2"/>
      <c r="F18" s="3"/>
      <c r="G18" s="3"/>
      <c r="H18" s="3">
        <f t="shared" si="0"/>
        <v>0</v>
      </c>
      <c r="I18" s="3">
        <f t="shared" si="1"/>
        <v>0</v>
      </c>
      <c r="J18" s="3">
        <f t="shared" si="2"/>
        <v>0</v>
      </c>
    </row>
    <row r="19" spans="1:13" ht="27.6" x14ac:dyDescent="0.3">
      <c r="A19" s="15">
        <v>10</v>
      </c>
      <c r="B19" s="12" t="s">
        <v>37</v>
      </c>
      <c r="C19" s="15" t="s">
        <v>10</v>
      </c>
      <c r="D19" s="2">
        <v>65</v>
      </c>
      <c r="E19" s="2"/>
      <c r="F19" s="3"/>
      <c r="G19" s="3"/>
      <c r="H19" s="3">
        <f t="shared" si="0"/>
        <v>0</v>
      </c>
      <c r="I19" s="3">
        <f t="shared" si="1"/>
        <v>0</v>
      </c>
      <c r="J19" s="3">
        <f t="shared" si="2"/>
        <v>0</v>
      </c>
    </row>
    <row r="20" spans="1:13" ht="27.6" x14ac:dyDescent="0.3">
      <c r="A20" s="15">
        <v>11</v>
      </c>
      <c r="B20" s="12" t="s">
        <v>37</v>
      </c>
      <c r="C20" s="15" t="s">
        <v>8</v>
      </c>
      <c r="D20" s="2">
        <v>195</v>
      </c>
      <c r="E20" s="2"/>
      <c r="F20" s="3"/>
      <c r="G20" s="3"/>
      <c r="H20" s="3">
        <f t="shared" si="0"/>
        <v>0</v>
      </c>
      <c r="I20" s="3">
        <f t="shared" si="1"/>
        <v>0</v>
      </c>
      <c r="J20" s="3">
        <f t="shared" si="2"/>
        <v>0</v>
      </c>
    </row>
    <row r="21" spans="1:13" ht="27.6" x14ac:dyDescent="0.3">
      <c r="A21" s="15">
        <v>12</v>
      </c>
      <c r="B21" s="12" t="s">
        <v>38</v>
      </c>
      <c r="C21" s="15" t="s">
        <v>11</v>
      </c>
      <c r="D21" s="2">
        <v>13</v>
      </c>
      <c r="E21" s="2"/>
      <c r="F21" s="3"/>
      <c r="G21" s="3"/>
      <c r="H21" s="3">
        <f t="shared" si="0"/>
        <v>0</v>
      </c>
      <c r="I21" s="3">
        <f t="shared" si="1"/>
        <v>0</v>
      </c>
      <c r="J21" s="3">
        <f t="shared" si="2"/>
        <v>0</v>
      </c>
    </row>
    <row r="22" spans="1:13" ht="27.6" x14ac:dyDescent="0.3">
      <c r="A22" s="15">
        <v>13</v>
      </c>
      <c r="B22" s="12" t="s">
        <v>38</v>
      </c>
      <c r="C22" s="15" t="s">
        <v>12</v>
      </c>
      <c r="D22" s="2">
        <v>13</v>
      </c>
      <c r="E22" s="2"/>
      <c r="F22" s="3"/>
      <c r="G22" s="3"/>
      <c r="H22" s="3">
        <f t="shared" si="0"/>
        <v>0</v>
      </c>
      <c r="I22" s="3">
        <f t="shared" si="1"/>
        <v>0</v>
      </c>
      <c r="J22" s="3">
        <f t="shared" si="2"/>
        <v>0</v>
      </c>
    </row>
    <row r="23" spans="1:13" ht="41.4" x14ac:dyDescent="0.3">
      <c r="A23" s="15">
        <v>14</v>
      </c>
      <c r="B23" s="12" t="s">
        <v>39</v>
      </c>
      <c r="C23" s="15" t="s">
        <v>11</v>
      </c>
      <c r="D23" s="2">
        <v>13</v>
      </c>
      <c r="E23" s="2"/>
      <c r="F23" s="3"/>
      <c r="G23" s="3"/>
      <c r="H23" s="3">
        <f t="shared" si="0"/>
        <v>0</v>
      </c>
      <c r="I23" s="3">
        <f t="shared" si="1"/>
        <v>0</v>
      </c>
      <c r="J23" s="3">
        <f t="shared" si="2"/>
        <v>0</v>
      </c>
    </row>
    <row r="24" spans="1:13" ht="41.4" x14ac:dyDescent="0.3">
      <c r="A24" s="15">
        <v>15</v>
      </c>
      <c r="B24" s="12" t="s">
        <v>39</v>
      </c>
      <c r="C24" s="15" t="s">
        <v>12</v>
      </c>
      <c r="D24" s="2">
        <v>13</v>
      </c>
      <c r="E24" s="2"/>
      <c r="F24" s="3"/>
      <c r="G24" s="3"/>
      <c r="H24" s="3">
        <f t="shared" si="0"/>
        <v>0</v>
      </c>
      <c r="I24" s="3">
        <f t="shared" si="1"/>
        <v>0</v>
      </c>
      <c r="J24" s="3">
        <f t="shared" si="2"/>
        <v>0</v>
      </c>
    </row>
    <row r="25" spans="1:13" x14ac:dyDescent="0.3">
      <c r="A25" s="15">
        <v>16</v>
      </c>
      <c r="B25" s="13" t="s">
        <v>13</v>
      </c>
      <c r="C25" s="15" t="s">
        <v>14</v>
      </c>
      <c r="D25" s="2">
        <v>13</v>
      </c>
      <c r="E25" s="2"/>
      <c r="F25" s="3"/>
      <c r="G25" s="3"/>
      <c r="H25" s="3">
        <f t="shared" si="0"/>
        <v>0</v>
      </c>
      <c r="I25" s="3">
        <f t="shared" si="1"/>
        <v>0</v>
      </c>
      <c r="J25" s="3">
        <f t="shared" si="2"/>
        <v>0</v>
      </c>
    </row>
    <row r="26" spans="1:13" x14ac:dyDescent="0.3">
      <c r="A26" s="15">
        <v>17</v>
      </c>
      <c r="B26" s="12" t="s">
        <v>57</v>
      </c>
      <c r="C26" s="15" t="s">
        <v>15</v>
      </c>
      <c r="D26" s="2">
        <v>4</v>
      </c>
      <c r="E26" s="2"/>
      <c r="F26" s="3"/>
      <c r="G26" s="3"/>
      <c r="H26" s="3">
        <f t="shared" si="0"/>
        <v>0</v>
      </c>
      <c r="I26" s="3">
        <f t="shared" si="1"/>
        <v>0</v>
      </c>
      <c r="J26" s="3">
        <f t="shared" si="2"/>
        <v>0</v>
      </c>
    </row>
    <row r="27" spans="1:13" x14ac:dyDescent="0.3">
      <c r="A27" s="15">
        <v>18</v>
      </c>
      <c r="B27" s="13" t="s">
        <v>56</v>
      </c>
      <c r="C27" s="15" t="s">
        <v>15</v>
      </c>
      <c r="D27" s="2">
        <v>7</v>
      </c>
      <c r="E27" s="2"/>
      <c r="F27" s="3"/>
      <c r="G27" s="3"/>
      <c r="H27" s="3">
        <f t="shared" si="0"/>
        <v>0</v>
      </c>
      <c r="I27" s="3">
        <f t="shared" si="1"/>
        <v>0</v>
      </c>
      <c r="J27" s="3">
        <f t="shared" si="2"/>
        <v>0</v>
      </c>
    </row>
    <row r="28" spans="1:13" x14ac:dyDescent="0.3">
      <c r="A28" s="15">
        <v>19</v>
      </c>
      <c r="B28" s="12" t="s">
        <v>58</v>
      </c>
      <c r="C28" s="15" t="s">
        <v>14</v>
      </c>
      <c r="D28" s="2">
        <v>130</v>
      </c>
      <c r="E28" s="2"/>
      <c r="F28" s="3"/>
      <c r="G28" s="3"/>
      <c r="H28" s="3">
        <f t="shared" si="0"/>
        <v>0</v>
      </c>
      <c r="I28" s="3">
        <f t="shared" si="1"/>
        <v>0</v>
      </c>
      <c r="J28" s="3">
        <f t="shared" si="2"/>
        <v>0</v>
      </c>
    </row>
    <row r="29" spans="1:13" x14ac:dyDescent="0.3">
      <c r="A29" s="4"/>
      <c r="B29" s="14" t="s">
        <v>43</v>
      </c>
      <c r="C29" s="5"/>
      <c r="D29" s="5"/>
      <c r="E29" s="5"/>
      <c r="F29" s="16"/>
      <c r="G29" s="6"/>
      <c r="H29" s="6"/>
      <c r="I29" s="6">
        <f>SUM(I10:I28)</f>
        <v>0</v>
      </c>
      <c r="J29" s="6">
        <f>SUM(J10:J28)</f>
        <v>0</v>
      </c>
    </row>
    <row r="30" spans="1:13" x14ac:dyDescent="0.3">
      <c r="A30" s="4"/>
      <c r="B30" s="14" t="s">
        <v>44</v>
      </c>
      <c r="C30" s="5"/>
      <c r="D30" s="5"/>
      <c r="E30" s="5"/>
      <c r="F30" s="16"/>
      <c r="G30" s="6"/>
      <c r="H30" s="6"/>
      <c r="I30" s="6">
        <f>I29*4</f>
        <v>0</v>
      </c>
      <c r="J30" s="6">
        <f>J29*4</f>
        <v>0</v>
      </c>
      <c r="L30" s="18"/>
      <c r="M30" s="18"/>
    </row>
    <row r="31" spans="1:13" s="43" customFormat="1" x14ac:dyDescent="0.3">
      <c r="A31" s="39"/>
      <c r="B31" s="31"/>
      <c r="C31" s="40"/>
      <c r="D31" s="40"/>
      <c r="E31" s="40"/>
      <c r="F31" s="41"/>
      <c r="G31" s="42"/>
      <c r="H31" s="42"/>
      <c r="I31" s="42"/>
      <c r="J31" s="42"/>
      <c r="L31" s="44"/>
      <c r="M31" s="44"/>
    </row>
    <row r="32" spans="1:13" ht="12.75" customHeight="1" x14ac:dyDescent="0.3">
      <c r="A32" s="38" t="s">
        <v>80</v>
      </c>
    </row>
    <row r="33" spans="1:10" ht="12.75" customHeight="1" x14ac:dyDescent="0.3">
      <c r="A33" s="34" t="s">
        <v>74</v>
      </c>
    </row>
    <row r="34" spans="1:10" ht="12.75" customHeight="1" x14ac:dyDescent="0.3">
      <c r="A34" s="34" t="s">
        <v>73</v>
      </c>
    </row>
    <row r="35" spans="1:10" ht="12.75" customHeight="1" x14ac:dyDescent="0.3">
      <c r="A35" s="34" t="s">
        <v>72</v>
      </c>
    </row>
    <row r="36" spans="1:10" ht="12.75" customHeight="1" x14ac:dyDescent="0.3"/>
    <row r="37" spans="1:10" ht="12.75" customHeight="1" x14ac:dyDescent="0.3"/>
    <row r="38" spans="1:10" ht="14.4" x14ac:dyDescent="0.3">
      <c r="A38" s="23" t="s">
        <v>30</v>
      </c>
      <c r="B38" s="24"/>
      <c r="C38" s="24"/>
      <c r="D38" s="25"/>
      <c r="E38" s="25"/>
      <c r="F38" s="26"/>
      <c r="G38" s="26"/>
      <c r="H38" s="26"/>
      <c r="I38" s="27"/>
      <c r="J38" s="26"/>
    </row>
    <row r="39" spans="1:10" ht="41.4" x14ac:dyDescent="0.3">
      <c r="A39" s="8" t="s">
        <v>1</v>
      </c>
      <c r="B39" s="35" t="s">
        <v>0</v>
      </c>
      <c r="C39" s="8" t="s">
        <v>2</v>
      </c>
      <c r="D39" s="9" t="s">
        <v>3</v>
      </c>
      <c r="E39" s="9" t="s">
        <v>4</v>
      </c>
      <c r="F39" s="19" t="s">
        <v>50</v>
      </c>
      <c r="G39" s="19" t="s">
        <v>5</v>
      </c>
      <c r="H39" s="19" t="s">
        <v>45</v>
      </c>
      <c r="I39" s="19" t="s">
        <v>46</v>
      </c>
      <c r="J39" s="19" t="s">
        <v>47</v>
      </c>
    </row>
    <row r="40" spans="1:10" ht="27.6" x14ac:dyDescent="0.3">
      <c r="A40" s="15">
        <v>1</v>
      </c>
      <c r="B40" s="36" t="s">
        <v>59</v>
      </c>
      <c r="C40" s="15" t="s">
        <v>16</v>
      </c>
      <c r="D40" s="10">
        <v>52</v>
      </c>
      <c r="E40" s="2"/>
      <c r="F40" s="3"/>
      <c r="G40" s="3"/>
      <c r="H40" s="3">
        <f t="shared" ref="H40:H61" si="3">F40*(1+(G40/100))</f>
        <v>0</v>
      </c>
      <c r="I40" s="3">
        <f t="shared" ref="I40:I61" si="4">F40*D40</f>
        <v>0</v>
      </c>
      <c r="J40" s="3">
        <f t="shared" ref="J40:J61" si="5">H40*D40</f>
        <v>0</v>
      </c>
    </row>
    <row r="41" spans="1:10" ht="27.6" x14ac:dyDescent="0.3">
      <c r="A41" s="15">
        <v>2</v>
      </c>
      <c r="B41" s="36" t="s">
        <v>60</v>
      </c>
      <c r="C41" s="15" t="s">
        <v>16</v>
      </c>
      <c r="D41" s="10">
        <v>26</v>
      </c>
      <c r="E41" s="2"/>
      <c r="F41" s="3"/>
      <c r="G41" s="3"/>
      <c r="H41" s="3">
        <f t="shared" si="3"/>
        <v>0</v>
      </c>
      <c r="I41" s="3">
        <f t="shared" si="4"/>
        <v>0</v>
      </c>
      <c r="J41" s="3">
        <f t="shared" si="5"/>
        <v>0</v>
      </c>
    </row>
    <row r="42" spans="1:10" ht="27.6" x14ac:dyDescent="0.3">
      <c r="A42" s="15">
        <v>3</v>
      </c>
      <c r="B42" s="36" t="s">
        <v>61</v>
      </c>
      <c r="C42" s="15" t="s">
        <v>16</v>
      </c>
      <c r="D42" s="10">
        <v>26</v>
      </c>
      <c r="E42" s="2"/>
      <c r="F42" s="3"/>
      <c r="G42" s="3"/>
      <c r="H42" s="3">
        <f t="shared" si="3"/>
        <v>0</v>
      </c>
      <c r="I42" s="3">
        <f t="shared" si="4"/>
        <v>0</v>
      </c>
      <c r="J42" s="3">
        <f t="shared" si="5"/>
        <v>0</v>
      </c>
    </row>
    <row r="43" spans="1:10" ht="27.6" x14ac:dyDescent="0.3">
      <c r="A43" s="15">
        <v>4</v>
      </c>
      <c r="B43" s="36" t="s">
        <v>62</v>
      </c>
      <c r="C43" s="15" t="s">
        <v>16</v>
      </c>
      <c r="D43" s="10">
        <v>26</v>
      </c>
      <c r="E43" s="2"/>
      <c r="F43" s="3"/>
      <c r="G43" s="3"/>
      <c r="H43" s="3">
        <f t="shared" si="3"/>
        <v>0</v>
      </c>
      <c r="I43" s="3">
        <f t="shared" si="4"/>
        <v>0</v>
      </c>
      <c r="J43" s="3">
        <f t="shared" si="5"/>
        <v>0</v>
      </c>
    </row>
    <row r="44" spans="1:10" ht="27.6" x14ac:dyDescent="0.3">
      <c r="A44" s="15">
        <v>5</v>
      </c>
      <c r="B44" s="36" t="s">
        <v>63</v>
      </c>
      <c r="C44" s="15" t="s">
        <v>16</v>
      </c>
      <c r="D44" s="10">
        <v>52</v>
      </c>
      <c r="E44" s="2"/>
      <c r="F44" s="3"/>
      <c r="G44" s="3"/>
      <c r="H44" s="3">
        <f t="shared" si="3"/>
        <v>0</v>
      </c>
      <c r="I44" s="3">
        <f t="shared" si="4"/>
        <v>0</v>
      </c>
      <c r="J44" s="3">
        <f t="shared" si="5"/>
        <v>0</v>
      </c>
    </row>
    <row r="45" spans="1:10" ht="27.6" x14ac:dyDescent="0.3">
      <c r="A45" s="15">
        <v>6</v>
      </c>
      <c r="B45" s="36" t="s">
        <v>64</v>
      </c>
      <c r="C45" s="15" t="s">
        <v>16</v>
      </c>
      <c r="D45" s="10">
        <v>26</v>
      </c>
      <c r="E45" s="2"/>
      <c r="F45" s="3"/>
      <c r="G45" s="3"/>
      <c r="H45" s="3">
        <f t="shared" si="3"/>
        <v>0</v>
      </c>
      <c r="I45" s="3">
        <f t="shared" si="4"/>
        <v>0</v>
      </c>
      <c r="J45" s="3">
        <f t="shared" si="5"/>
        <v>0</v>
      </c>
    </row>
    <row r="46" spans="1:10" ht="27.6" x14ac:dyDescent="0.3">
      <c r="A46" s="15">
        <v>7</v>
      </c>
      <c r="B46" s="36" t="s">
        <v>65</v>
      </c>
      <c r="C46" s="15" t="s">
        <v>16</v>
      </c>
      <c r="D46" s="10">
        <v>26</v>
      </c>
      <c r="E46" s="2"/>
      <c r="F46" s="3"/>
      <c r="G46" s="3"/>
      <c r="H46" s="3">
        <f t="shared" si="3"/>
        <v>0</v>
      </c>
      <c r="I46" s="3">
        <f t="shared" si="4"/>
        <v>0</v>
      </c>
      <c r="J46" s="3">
        <f t="shared" si="5"/>
        <v>0</v>
      </c>
    </row>
    <row r="47" spans="1:10" ht="27.6" x14ac:dyDescent="0.3">
      <c r="A47" s="15">
        <v>8</v>
      </c>
      <c r="B47" s="36" t="s">
        <v>66</v>
      </c>
      <c r="C47" s="15" t="s">
        <v>16</v>
      </c>
      <c r="D47" s="10">
        <v>26</v>
      </c>
      <c r="E47" s="2"/>
      <c r="F47" s="3"/>
      <c r="G47" s="3"/>
      <c r="H47" s="3">
        <f t="shared" si="3"/>
        <v>0</v>
      </c>
      <c r="I47" s="3">
        <f t="shared" si="4"/>
        <v>0</v>
      </c>
      <c r="J47" s="3">
        <f t="shared" si="5"/>
        <v>0</v>
      </c>
    </row>
    <row r="48" spans="1:10" ht="27.6" x14ac:dyDescent="0.3">
      <c r="A48" s="15">
        <v>10</v>
      </c>
      <c r="B48" s="12" t="s">
        <v>40</v>
      </c>
      <c r="C48" s="15" t="s">
        <v>10</v>
      </c>
      <c r="D48" s="10">
        <v>65</v>
      </c>
      <c r="E48" s="2"/>
      <c r="F48" s="3"/>
      <c r="G48" s="3"/>
      <c r="H48" s="3">
        <f t="shared" si="3"/>
        <v>0</v>
      </c>
      <c r="I48" s="3">
        <f t="shared" si="4"/>
        <v>0</v>
      </c>
      <c r="J48" s="3">
        <f t="shared" si="5"/>
        <v>0</v>
      </c>
    </row>
    <row r="49" spans="1:10" ht="27.6" x14ac:dyDescent="0.3">
      <c r="A49" s="15">
        <v>11</v>
      </c>
      <c r="B49" s="12" t="s">
        <v>40</v>
      </c>
      <c r="C49" s="15" t="s">
        <v>8</v>
      </c>
      <c r="D49" s="10">
        <v>195</v>
      </c>
      <c r="E49" s="2"/>
      <c r="F49" s="3"/>
      <c r="G49" s="3"/>
      <c r="H49" s="3">
        <f t="shared" si="3"/>
        <v>0</v>
      </c>
      <c r="I49" s="3">
        <f t="shared" si="4"/>
        <v>0</v>
      </c>
      <c r="J49" s="3">
        <f t="shared" si="5"/>
        <v>0</v>
      </c>
    </row>
    <row r="50" spans="1:10" ht="27.6" x14ac:dyDescent="0.3">
      <c r="A50" s="15">
        <v>12</v>
      </c>
      <c r="B50" s="12" t="s">
        <v>40</v>
      </c>
      <c r="C50" s="15" t="s">
        <v>28</v>
      </c>
      <c r="D50" s="10">
        <v>65</v>
      </c>
      <c r="E50" s="2"/>
      <c r="F50" s="3"/>
      <c r="G50" s="3"/>
      <c r="H50" s="3">
        <f t="shared" si="3"/>
        <v>0</v>
      </c>
      <c r="I50" s="3">
        <f t="shared" si="4"/>
        <v>0</v>
      </c>
      <c r="J50" s="3">
        <f t="shared" si="5"/>
        <v>0</v>
      </c>
    </row>
    <row r="51" spans="1:10" ht="41.4" x14ac:dyDescent="0.3">
      <c r="A51" s="15">
        <v>13</v>
      </c>
      <c r="B51" s="12" t="s">
        <v>41</v>
      </c>
      <c r="C51" s="15" t="s">
        <v>10</v>
      </c>
      <c r="D51" s="10">
        <v>52</v>
      </c>
      <c r="E51" s="2"/>
      <c r="F51" s="3"/>
      <c r="G51" s="3"/>
      <c r="H51" s="3">
        <f t="shared" si="3"/>
        <v>0</v>
      </c>
      <c r="I51" s="3">
        <f t="shared" si="4"/>
        <v>0</v>
      </c>
      <c r="J51" s="3">
        <f t="shared" si="5"/>
        <v>0</v>
      </c>
    </row>
    <row r="52" spans="1:10" ht="41.4" x14ac:dyDescent="0.3">
      <c r="A52" s="15">
        <v>14</v>
      </c>
      <c r="B52" s="12" t="s">
        <v>41</v>
      </c>
      <c r="C52" s="15" t="s">
        <v>8</v>
      </c>
      <c r="D52" s="10">
        <v>91</v>
      </c>
      <c r="E52" s="2"/>
      <c r="F52" s="3"/>
      <c r="G52" s="3"/>
      <c r="H52" s="3">
        <f t="shared" si="3"/>
        <v>0</v>
      </c>
      <c r="I52" s="3">
        <f t="shared" si="4"/>
        <v>0</v>
      </c>
      <c r="J52" s="3">
        <f t="shared" si="5"/>
        <v>0</v>
      </c>
    </row>
    <row r="53" spans="1:10" ht="41.4" x14ac:dyDescent="0.3">
      <c r="A53" s="15">
        <v>15</v>
      </c>
      <c r="B53" s="12" t="s">
        <v>41</v>
      </c>
      <c r="C53" s="15" t="s">
        <v>12</v>
      </c>
      <c r="D53" s="10">
        <v>65</v>
      </c>
      <c r="E53" s="2"/>
      <c r="F53" s="3"/>
      <c r="G53" s="3"/>
      <c r="H53" s="3">
        <f t="shared" si="3"/>
        <v>0</v>
      </c>
      <c r="I53" s="3">
        <f t="shared" si="4"/>
        <v>0</v>
      </c>
      <c r="J53" s="3">
        <f t="shared" si="5"/>
        <v>0</v>
      </c>
    </row>
    <row r="54" spans="1:10" ht="27.6" x14ac:dyDescent="0.3">
      <c r="A54" s="15">
        <v>16</v>
      </c>
      <c r="B54" s="12" t="s">
        <v>42</v>
      </c>
      <c r="C54" s="15" t="s">
        <v>10</v>
      </c>
      <c r="D54" s="10">
        <v>52</v>
      </c>
      <c r="E54" s="2"/>
      <c r="F54" s="3"/>
      <c r="G54" s="3"/>
      <c r="H54" s="3">
        <f t="shared" si="3"/>
        <v>0</v>
      </c>
      <c r="I54" s="3">
        <f t="shared" si="4"/>
        <v>0</v>
      </c>
      <c r="J54" s="3">
        <f t="shared" si="5"/>
        <v>0</v>
      </c>
    </row>
    <row r="55" spans="1:10" ht="27.6" x14ac:dyDescent="0.3">
      <c r="A55" s="15">
        <v>17</v>
      </c>
      <c r="B55" s="12" t="s">
        <v>42</v>
      </c>
      <c r="C55" s="15" t="s">
        <v>8</v>
      </c>
      <c r="D55" s="10">
        <v>91</v>
      </c>
      <c r="E55" s="2"/>
      <c r="F55" s="3"/>
      <c r="G55" s="3"/>
      <c r="H55" s="3">
        <f t="shared" si="3"/>
        <v>0</v>
      </c>
      <c r="I55" s="3">
        <f t="shared" si="4"/>
        <v>0</v>
      </c>
      <c r="J55" s="3">
        <f t="shared" si="5"/>
        <v>0</v>
      </c>
    </row>
    <row r="56" spans="1:10" ht="27.6" x14ac:dyDescent="0.3">
      <c r="A56" s="15">
        <v>18</v>
      </c>
      <c r="B56" s="12" t="s">
        <v>42</v>
      </c>
      <c r="C56" s="15" t="s">
        <v>12</v>
      </c>
      <c r="D56" s="10">
        <v>65</v>
      </c>
      <c r="E56" s="2"/>
      <c r="F56" s="3"/>
      <c r="G56" s="3"/>
      <c r="H56" s="3">
        <f t="shared" si="3"/>
        <v>0</v>
      </c>
      <c r="I56" s="3">
        <f t="shared" si="4"/>
        <v>0</v>
      </c>
      <c r="J56" s="3">
        <f t="shared" si="5"/>
        <v>0</v>
      </c>
    </row>
    <row r="57" spans="1:10" ht="41.4" x14ac:dyDescent="0.3">
      <c r="A57" s="15">
        <v>19</v>
      </c>
      <c r="B57" s="12" t="s">
        <v>75</v>
      </c>
      <c r="C57" s="15" t="s">
        <v>10</v>
      </c>
      <c r="D57" s="10">
        <v>52</v>
      </c>
      <c r="E57" s="2"/>
      <c r="F57" s="3"/>
      <c r="G57" s="3"/>
      <c r="H57" s="3">
        <f t="shared" si="3"/>
        <v>0</v>
      </c>
      <c r="I57" s="3">
        <f t="shared" si="4"/>
        <v>0</v>
      </c>
      <c r="J57" s="3">
        <f t="shared" si="5"/>
        <v>0</v>
      </c>
    </row>
    <row r="58" spans="1:10" ht="41.4" x14ac:dyDescent="0.3">
      <c r="A58" s="15">
        <v>20</v>
      </c>
      <c r="B58" s="12" t="s">
        <v>75</v>
      </c>
      <c r="C58" s="15" t="s">
        <v>8</v>
      </c>
      <c r="D58" s="10">
        <v>91</v>
      </c>
      <c r="E58" s="2"/>
      <c r="F58" s="3"/>
      <c r="G58" s="3"/>
      <c r="H58" s="3">
        <f t="shared" si="3"/>
        <v>0</v>
      </c>
      <c r="I58" s="3">
        <f t="shared" si="4"/>
        <v>0</v>
      </c>
      <c r="J58" s="3">
        <f t="shared" si="5"/>
        <v>0</v>
      </c>
    </row>
    <row r="59" spans="1:10" ht="41.4" x14ac:dyDescent="0.3">
      <c r="A59" s="15">
        <v>21</v>
      </c>
      <c r="B59" s="12" t="s">
        <v>75</v>
      </c>
      <c r="C59" s="15" t="s">
        <v>12</v>
      </c>
      <c r="D59" s="10">
        <v>65</v>
      </c>
      <c r="E59" s="2"/>
      <c r="F59" s="3"/>
      <c r="G59" s="3"/>
      <c r="H59" s="3">
        <f t="shared" si="3"/>
        <v>0</v>
      </c>
      <c r="I59" s="3">
        <f t="shared" si="4"/>
        <v>0</v>
      </c>
      <c r="J59" s="3">
        <f t="shared" si="5"/>
        <v>0</v>
      </c>
    </row>
    <row r="60" spans="1:10" x14ac:dyDescent="0.3">
      <c r="A60" s="15">
        <v>22</v>
      </c>
      <c r="B60" s="12" t="s">
        <v>67</v>
      </c>
      <c r="C60" s="15" t="s">
        <v>17</v>
      </c>
      <c r="D60" s="10">
        <v>11</v>
      </c>
      <c r="E60" s="2"/>
      <c r="F60" s="3"/>
      <c r="G60" s="3"/>
      <c r="H60" s="3">
        <f t="shared" si="3"/>
        <v>0</v>
      </c>
      <c r="I60" s="3">
        <f t="shared" si="4"/>
        <v>0</v>
      </c>
      <c r="J60" s="3">
        <f t="shared" si="5"/>
        <v>0</v>
      </c>
    </row>
    <row r="61" spans="1:10" x14ac:dyDescent="0.3">
      <c r="A61" s="15">
        <v>23</v>
      </c>
      <c r="B61" s="12" t="s">
        <v>68</v>
      </c>
      <c r="C61" s="15" t="s">
        <v>18</v>
      </c>
      <c r="D61" s="10">
        <v>390</v>
      </c>
      <c r="E61" s="2"/>
      <c r="F61" s="3"/>
      <c r="G61" s="3"/>
      <c r="H61" s="3">
        <f t="shared" si="3"/>
        <v>0</v>
      </c>
      <c r="I61" s="3">
        <f t="shared" si="4"/>
        <v>0</v>
      </c>
      <c r="J61" s="3">
        <f t="shared" si="5"/>
        <v>0</v>
      </c>
    </row>
    <row r="62" spans="1:10" x14ac:dyDescent="0.3">
      <c r="A62" s="4"/>
      <c r="B62" s="14" t="s">
        <v>43</v>
      </c>
      <c r="C62" s="4"/>
      <c r="D62" s="5"/>
      <c r="E62" s="5"/>
      <c r="F62" s="16"/>
      <c r="G62" s="6"/>
      <c r="H62" s="6"/>
      <c r="I62" s="6">
        <f>SUM(I40:I61)</f>
        <v>0</v>
      </c>
      <c r="J62" s="6">
        <f>SUM(J40:J61)</f>
        <v>0</v>
      </c>
    </row>
    <row r="63" spans="1:10" x14ac:dyDescent="0.3">
      <c r="A63" s="4"/>
      <c r="B63" s="14" t="s">
        <v>44</v>
      </c>
      <c r="C63" s="4"/>
      <c r="D63" s="5"/>
      <c r="E63" s="5"/>
      <c r="F63" s="16"/>
      <c r="G63" s="6"/>
      <c r="H63" s="6"/>
      <c r="I63" s="6">
        <f>I62*4</f>
        <v>0</v>
      </c>
      <c r="J63" s="6">
        <f>J62*4</f>
        <v>0</v>
      </c>
    </row>
    <row r="65" spans="1:10" x14ac:dyDescent="0.3">
      <c r="A65" s="38" t="s">
        <v>79</v>
      </c>
    </row>
    <row r="66" spans="1:10" x14ac:dyDescent="0.3">
      <c r="A66" s="1" t="s">
        <v>76</v>
      </c>
      <c r="B66" s="31"/>
    </row>
    <row r="67" spans="1:10" x14ac:dyDescent="0.3">
      <c r="A67" s="1" t="s">
        <v>77</v>
      </c>
      <c r="B67" s="31"/>
    </row>
    <row r="68" spans="1:10" x14ac:dyDescent="0.3">
      <c r="A68" s="1" t="s">
        <v>72</v>
      </c>
      <c r="B68" s="31"/>
    </row>
    <row r="69" spans="1:10" x14ac:dyDescent="0.3">
      <c r="B69" s="31"/>
    </row>
    <row r="70" spans="1:10" x14ac:dyDescent="0.3">
      <c r="B70" s="31"/>
    </row>
    <row r="71" spans="1:10" ht="14.4" x14ac:dyDescent="0.3">
      <c r="A71" s="23" t="s">
        <v>31</v>
      </c>
      <c r="B71" s="24"/>
      <c r="C71" s="24"/>
      <c r="D71" s="25"/>
      <c r="E71" s="25"/>
      <c r="F71" s="26"/>
      <c r="G71" s="26"/>
      <c r="H71" s="26"/>
      <c r="I71" s="27"/>
      <c r="J71" s="26"/>
    </row>
    <row r="72" spans="1:10" ht="41.4" x14ac:dyDescent="0.3">
      <c r="A72" s="8" t="s">
        <v>1</v>
      </c>
      <c r="B72" s="8" t="s">
        <v>0</v>
      </c>
      <c r="C72" s="8" t="s">
        <v>2</v>
      </c>
      <c r="D72" s="9" t="s">
        <v>3</v>
      </c>
      <c r="E72" s="9" t="s">
        <v>4</v>
      </c>
      <c r="F72" s="19" t="s">
        <v>50</v>
      </c>
      <c r="G72" s="19" t="s">
        <v>5</v>
      </c>
      <c r="H72" s="19" t="s">
        <v>45</v>
      </c>
      <c r="I72" s="19" t="s">
        <v>46</v>
      </c>
      <c r="J72" s="19" t="s">
        <v>47</v>
      </c>
    </row>
    <row r="73" spans="1:10" x14ac:dyDescent="0.3">
      <c r="A73" s="15">
        <v>1</v>
      </c>
      <c r="B73" s="12" t="s">
        <v>19</v>
      </c>
      <c r="C73" s="15" t="s">
        <v>23</v>
      </c>
      <c r="D73" s="10">
        <v>39</v>
      </c>
      <c r="E73" s="2"/>
      <c r="F73" s="3"/>
      <c r="G73" s="3"/>
      <c r="H73" s="3">
        <f>F73*(1+(G73/100))</f>
        <v>0</v>
      </c>
      <c r="I73" s="3">
        <f>F73*D73</f>
        <v>0</v>
      </c>
      <c r="J73" s="3">
        <f>H73*D73</f>
        <v>0</v>
      </c>
    </row>
    <row r="74" spans="1:10" x14ac:dyDescent="0.3">
      <c r="A74" s="15">
        <v>2</v>
      </c>
      <c r="B74" s="12" t="s">
        <v>20</v>
      </c>
      <c r="C74" s="15" t="s">
        <v>23</v>
      </c>
      <c r="D74" s="10">
        <v>20</v>
      </c>
      <c r="E74" s="2"/>
      <c r="F74" s="3"/>
      <c r="G74" s="3"/>
      <c r="H74" s="3">
        <f>F74*(1+(G74/100))</f>
        <v>0</v>
      </c>
      <c r="I74" s="3">
        <f>F74*D74</f>
        <v>0</v>
      </c>
      <c r="J74" s="3">
        <f>H74*D74</f>
        <v>0</v>
      </c>
    </row>
    <row r="75" spans="1:10" x14ac:dyDescent="0.3">
      <c r="A75" s="15">
        <v>3</v>
      </c>
      <c r="B75" s="12" t="s">
        <v>21</v>
      </c>
      <c r="C75" s="15" t="s">
        <v>23</v>
      </c>
      <c r="D75" s="10">
        <v>20</v>
      </c>
      <c r="E75" s="2"/>
      <c r="F75" s="3"/>
      <c r="G75" s="3"/>
      <c r="H75" s="3">
        <f>F75*(1+(G75/100))</f>
        <v>0</v>
      </c>
      <c r="I75" s="3">
        <f>F75*D75</f>
        <v>0</v>
      </c>
      <c r="J75" s="3">
        <f>H75*D75</f>
        <v>0</v>
      </c>
    </row>
    <row r="76" spans="1:10" x14ac:dyDescent="0.3">
      <c r="A76" s="15">
        <v>4</v>
      </c>
      <c r="B76" s="12" t="s">
        <v>22</v>
      </c>
      <c r="C76" s="15" t="s">
        <v>23</v>
      </c>
      <c r="D76" s="10">
        <v>20</v>
      </c>
      <c r="E76" s="2"/>
      <c r="F76" s="3"/>
      <c r="G76" s="3"/>
      <c r="H76" s="3">
        <f>F76*(1+(G76/100))</f>
        <v>0</v>
      </c>
      <c r="I76" s="3">
        <f>F76*D76</f>
        <v>0</v>
      </c>
      <c r="J76" s="3">
        <f>H76*D76</f>
        <v>0</v>
      </c>
    </row>
    <row r="77" spans="1:10" x14ac:dyDescent="0.3">
      <c r="A77" s="4"/>
      <c r="B77" s="14" t="s">
        <v>43</v>
      </c>
      <c r="C77" s="4"/>
      <c r="D77" s="5"/>
      <c r="E77" s="5"/>
      <c r="F77" s="16"/>
      <c r="G77" s="6"/>
      <c r="H77" s="6"/>
      <c r="I77" s="6">
        <f>SUM(I73:I76)</f>
        <v>0</v>
      </c>
      <c r="J77" s="6">
        <f>SUM(J73:J76)</f>
        <v>0</v>
      </c>
    </row>
    <row r="78" spans="1:10" x14ac:dyDescent="0.3">
      <c r="A78" s="4"/>
      <c r="B78" s="14" t="s">
        <v>44</v>
      </c>
      <c r="C78" s="4"/>
      <c r="D78" s="5"/>
      <c r="E78" s="5"/>
      <c r="F78" s="16"/>
      <c r="G78" s="6"/>
      <c r="H78" s="6"/>
      <c r="I78" s="6">
        <f>I77*4</f>
        <v>0</v>
      </c>
      <c r="J78" s="6">
        <f>J77*4</f>
        <v>0</v>
      </c>
    </row>
    <row r="79" spans="1:10" x14ac:dyDescent="0.3">
      <c r="B79" s="37"/>
    </row>
    <row r="80" spans="1:10" x14ac:dyDescent="0.3">
      <c r="A80" s="38" t="s">
        <v>78</v>
      </c>
      <c r="B80" s="37"/>
    </row>
    <row r="81" spans="1:12" x14ac:dyDescent="0.3">
      <c r="A81" s="45" t="s">
        <v>69</v>
      </c>
      <c r="B81" s="37"/>
    </row>
    <row r="82" spans="1:12" x14ac:dyDescent="0.3">
      <c r="A82" s="46" t="s">
        <v>70</v>
      </c>
      <c r="B82" s="37"/>
    </row>
    <row r="83" spans="1:12" x14ac:dyDescent="0.3">
      <c r="A83" s="46" t="s">
        <v>71</v>
      </c>
      <c r="B83" s="37"/>
    </row>
    <row r="84" spans="1:12" x14ac:dyDescent="0.3">
      <c r="B84" s="37"/>
    </row>
    <row r="86" spans="1:12" ht="14.4" x14ac:dyDescent="0.3">
      <c r="A86" s="23" t="s">
        <v>32</v>
      </c>
      <c r="B86" s="24"/>
      <c r="C86" s="24"/>
      <c r="D86" s="25"/>
      <c r="E86" s="25"/>
      <c r="F86" s="26"/>
      <c r="G86" s="26"/>
      <c r="H86" s="26"/>
      <c r="I86" s="27"/>
      <c r="J86" s="26"/>
    </row>
    <row r="87" spans="1:12" ht="41.4" x14ac:dyDescent="0.3">
      <c r="A87" s="8" t="s">
        <v>1</v>
      </c>
      <c r="B87" s="8" t="s">
        <v>0</v>
      </c>
      <c r="C87" s="8" t="s">
        <v>2</v>
      </c>
      <c r="D87" s="9" t="s">
        <v>3</v>
      </c>
      <c r="E87" s="9" t="s">
        <v>4</v>
      </c>
      <c r="F87" s="19" t="s">
        <v>49</v>
      </c>
      <c r="G87" s="19" t="s">
        <v>5</v>
      </c>
      <c r="H87" s="19" t="s">
        <v>45</v>
      </c>
      <c r="I87" s="19" t="s">
        <v>46</v>
      </c>
      <c r="J87" s="19" t="s">
        <v>47</v>
      </c>
    </row>
    <row r="88" spans="1:12" x14ac:dyDescent="0.3">
      <c r="A88" s="15">
        <v>1</v>
      </c>
      <c r="B88" s="12" t="s">
        <v>24</v>
      </c>
      <c r="C88" s="15" t="s">
        <v>23</v>
      </c>
      <c r="D88" s="10">
        <v>13</v>
      </c>
      <c r="E88" s="2"/>
      <c r="F88" s="3"/>
      <c r="G88" s="3"/>
      <c r="H88" s="3">
        <f>F88*(1+(G88/100))</f>
        <v>0</v>
      </c>
      <c r="I88" s="3">
        <f>F88*D88</f>
        <v>0</v>
      </c>
      <c r="J88" s="3">
        <f>H88*D88</f>
        <v>0</v>
      </c>
    </row>
    <row r="89" spans="1:12" x14ac:dyDescent="0.3">
      <c r="A89" s="15">
        <v>2</v>
      </c>
      <c r="B89" s="12" t="s">
        <v>25</v>
      </c>
      <c r="C89" s="15" t="s">
        <v>23</v>
      </c>
      <c r="D89" s="10">
        <v>33</v>
      </c>
      <c r="E89" s="2"/>
      <c r="F89" s="3"/>
      <c r="G89" s="3"/>
      <c r="H89" s="3">
        <f>F89*(1+(G89/100))</f>
        <v>0</v>
      </c>
      <c r="I89" s="3">
        <f>F89*D89</f>
        <v>0</v>
      </c>
      <c r="J89" s="3">
        <f>H89*D89</f>
        <v>0</v>
      </c>
    </row>
    <row r="90" spans="1:12" x14ac:dyDescent="0.3">
      <c r="A90" s="15">
        <v>3</v>
      </c>
      <c r="B90" s="12" t="s">
        <v>26</v>
      </c>
      <c r="C90" s="15" t="s">
        <v>23</v>
      </c>
      <c r="D90" s="10">
        <v>13</v>
      </c>
      <c r="E90" s="2"/>
      <c r="F90" s="3"/>
      <c r="G90" s="3"/>
      <c r="H90" s="3">
        <f>F90*(1+(G90/100))</f>
        <v>0</v>
      </c>
      <c r="I90" s="3">
        <f>F90*D90</f>
        <v>0</v>
      </c>
      <c r="J90" s="3">
        <f>H90*D90</f>
        <v>0</v>
      </c>
    </row>
    <row r="91" spans="1:12" x14ac:dyDescent="0.3">
      <c r="A91" s="15">
        <v>4</v>
      </c>
      <c r="B91" s="12" t="s">
        <v>27</v>
      </c>
      <c r="C91" s="15" t="s">
        <v>23</v>
      </c>
      <c r="D91" s="10">
        <v>13</v>
      </c>
      <c r="E91" s="2"/>
      <c r="F91" s="3"/>
      <c r="G91" s="3"/>
      <c r="H91" s="3">
        <f>F91*(1+(G91/100))</f>
        <v>0</v>
      </c>
      <c r="I91" s="3">
        <f>F91*D91</f>
        <v>0</v>
      </c>
      <c r="J91" s="3">
        <f>H91*D91</f>
        <v>0</v>
      </c>
    </row>
    <row r="92" spans="1:12" x14ac:dyDescent="0.3">
      <c r="A92" s="4"/>
      <c r="B92" s="14" t="s">
        <v>43</v>
      </c>
      <c r="C92" s="4"/>
      <c r="D92" s="5"/>
      <c r="E92" s="5"/>
      <c r="F92" s="16"/>
      <c r="G92" s="6"/>
      <c r="H92" s="6"/>
      <c r="I92" s="6">
        <f>SUM(I88:I91)</f>
        <v>0</v>
      </c>
      <c r="J92" s="6">
        <f>SUM(J88:J91)</f>
        <v>0</v>
      </c>
    </row>
    <row r="93" spans="1:12" x14ac:dyDescent="0.3">
      <c r="A93" s="4"/>
      <c r="B93" s="14" t="s">
        <v>44</v>
      </c>
      <c r="C93" s="4"/>
      <c r="D93" s="5"/>
      <c r="E93" s="5"/>
      <c r="F93" s="16"/>
      <c r="G93" s="6"/>
      <c r="H93" s="6"/>
      <c r="I93" s="6">
        <f>I92*4</f>
        <v>0</v>
      </c>
      <c r="J93" s="6">
        <f>J92*4</f>
        <v>0</v>
      </c>
    </row>
    <row r="94" spans="1:12" ht="14.4" x14ac:dyDescent="0.3">
      <c r="A94" s="22"/>
      <c r="B94" s="37"/>
      <c r="D94" s="7"/>
      <c r="E94" s="7"/>
      <c r="F94" s="17"/>
      <c r="G94" s="17"/>
      <c r="H94" s="17"/>
      <c r="J94" s="17"/>
      <c r="L94" s="18"/>
    </row>
    <row r="95" spans="1:12" x14ac:dyDescent="0.3">
      <c r="A95" s="38" t="s">
        <v>81</v>
      </c>
      <c r="B95" s="37"/>
      <c r="D95" s="7"/>
      <c r="E95" s="7"/>
      <c r="F95" s="17"/>
      <c r="G95" s="17"/>
      <c r="H95" s="17"/>
      <c r="J95" s="17"/>
      <c r="L95" s="18"/>
    </row>
    <row r="96" spans="1:12" x14ac:dyDescent="0.3">
      <c r="A96" s="45" t="s">
        <v>69</v>
      </c>
      <c r="B96" s="37"/>
      <c r="D96" s="7"/>
      <c r="E96" s="7"/>
      <c r="F96" s="17"/>
      <c r="G96" s="17"/>
      <c r="H96" s="17"/>
      <c r="J96" s="17"/>
      <c r="L96" s="18"/>
    </row>
    <row r="97" spans="1:12" x14ac:dyDescent="0.3">
      <c r="A97" s="46" t="s">
        <v>70</v>
      </c>
      <c r="B97" s="37"/>
      <c r="D97" s="7"/>
      <c r="E97" s="7"/>
      <c r="F97" s="17"/>
      <c r="G97" s="17"/>
      <c r="H97" s="17"/>
      <c r="J97" s="17"/>
      <c r="L97" s="18"/>
    </row>
    <row r="98" spans="1:12" x14ac:dyDescent="0.3">
      <c r="A98" s="46" t="s">
        <v>71</v>
      </c>
      <c r="B98" s="37"/>
      <c r="D98" s="7"/>
      <c r="E98" s="7"/>
      <c r="F98" s="17"/>
      <c r="G98" s="17"/>
      <c r="H98" s="17"/>
      <c r="J98" s="17"/>
      <c r="L98" s="18"/>
    </row>
    <row r="99" spans="1:12" ht="14.4" x14ac:dyDescent="0.3">
      <c r="A99" s="22"/>
      <c r="B99" s="37"/>
      <c r="D99" s="7"/>
      <c r="E99" s="7"/>
      <c r="F99" s="17"/>
      <c r="G99" s="17"/>
      <c r="H99" s="17"/>
      <c r="J99" s="17"/>
      <c r="L99" s="18"/>
    </row>
    <row r="101" spans="1:12" ht="21" customHeight="1" x14ac:dyDescent="0.3">
      <c r="A101" s="29"/>
      <c r="B101" s="32" t="s">
        <v>54</v>
      </c>
      <c r="C101" s="29"/>
      <c r="D101" s="29"/>
      <c r="E101" s="29"/>
      <c r="F101" s="30"/>
      <c r="G101" s="30"/>
      <c r="H101" s="30"/>
      <c r="I101" s="28">
        <f>I29+I62+I77+I92</f>
        <v>0</v>
      </c>
      <c r="J101" s="28">
        <f>J29+J62+J77+J92</f>
        <v>0</v>
      </c>
    </row>
    <row r="102" spans="1:12" ht="21" customHeight="1" x14ac:dyDescent="0.3">
      <c r="A102" s="29"/>
      <c r="B102" s="32" t="s">
        <v>55</v>
      </c>
      <c r="C102" s="29"/>
      <c r="D102" s="29"/>
      <c r="E102" s="29"/>
      <c r="F102" s="30"/>
      <c r="G102" s="30"/>
      <c r="H102" s="30"/>
      <c r="I102" s="28">
        <f>I30+I63+I78+I93</f>
        <v>0</v>
      </c>
      <c r="J102" s="28">
        <f>J30+J63+J78+J93</f>
        <v>0</v>
      </c>
    </row>
  </sheetData>
  <phoneticPr fontId="3" type="noConversion"/>
  <pageMargins left="0.39370078740157483" right="0.39370078740157483" top="0.39370078740157483" bottom="0.39370078740157483" header="0" footer="0"/>
  <pageSetup paperSize="9" scale="8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50A4B-77BC-4E8D-BCDC-677A880CB437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0E4F-9AB3-4F15-9849-6BCCF0C07E7A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93441D64C1414FAE8A9B23E2935A76" ma:contentTypeVersion="6" ma:contentTypeDescription="Create a new document." ma:contentTypeScope="" ma:versionID="4f20d288882e0b7288351be35b30c9de">
  <xsd:schema xmlns:xsd="http://www.w3.org/2001/XMLSchema" xmlns:xs="http://www.w3.org/2001/XMLSchema" xmlns:p="http://schemas.microsoft.com/office/2006/metadata/properties" xmlns:ns3="eaef0743-fc4f-46b1-bd71-72bcf210cae1" targetNamespace="http://schemas.microsoft.com/office/2006/metadata/properties" ma:root="true" ma:fieldsID="a346077076449abba38b9f3dd008e069" ns3:_="">
    <xsd:import namespace="eaef0743-fc4f-46b1-bd71-72bcf210cae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ef0743-fc4f-46b1-bd71-72bcf210cae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ef0743-fc4f-46b1-bd71-72bcf210cae1" xsi:nil="true"/>
  </documentManagement>
</p:properties>
</file>

<file path=customXml/itemProps1.xml><?xml version="1.0" encoding="utf-8"?>
<ds:datastoreItem xmlns:ds="http://schemas.openxmlformats.org/officeDocument/2006/customXml" ds:itemID="{E109B708-5DDE-4972-8544-A052BFA32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4B5D96-7413-4145-816A-D36872D621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ef0743-fc4f-46b1-bd71-72bcf210ca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B82A25-E810-47D0-B6CA-A427B42032C1}">
  <ds:schemaRefs>
    <ds:schemaRef ds:uri="http://schemas.microsoft.com/office/2006/metadata/properties"/>
    <ds:schemaRef ds:uri="http://schemas.microsoft.com/office/infopath/2007/PartnerControls"/>
    <ds:schemaRef ds:uri="eaef0743-fc4f-46b1-bd71-72bcf210cae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Predračun JN4-2026</vt:lpstr>
      <vt:lpstr>List2</vt:lpstr>
      <vt:lpstr>List3</vt:lpstr>
    </vt:vector>
  </TitlesOfParts>
  <Company>Messer Information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tini.petrovic</dc:creator>
  <cp:lastModifiedBy>Barbara Delak</cp:lastModifiedBy>
  <cp:lastPrinted>2026-02-02T09:20:23Z</cp:lastPrinted>
  <dcterms:created xsi:type="dcterms:W3CDTF">2013-09-25T09:13:00Z</dcterms:created>
  <dcterms:modified xsi:type="dcterms:W3CDTF">2026-02-06T08:00:22Z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0x0101006F93441D64C1414FAE8A9B23E2935A76</vt:lpwstr>
  </property>
</Properties>
</file>